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Лист1!$A$2:$N$9</definedName>
    <definedName name="_xlnm.Print_Titles" localSheetId="0">Лист1!$A:$G,Лист1!$3:$4</definedName>
    <definedName name="_xlnm.Print_Area" localSheetId="0">Лист1!$3:$4</definedName>
  </definedNames>
  <calcPr calcId="145621" refMode="R1C1"/>
</workbook>
</file>

<file path=xl/calcChain.xml><?xml version="1.0" encoding="utf-8"?>
<calcChain xmlns="http://schemas.openxmlformats.org/spreadsheetml/2006/main">
  <c r="G14" i="1" l="1"/>
  <c r="N9" i="1"/>
  <c r="N8" i="1"/>
  <c r="M9" i="1"/>
  <c r="M8" i="1"/>
  <c r="M10" i="1"/>
  <c r="G6" i="1"/>
  <c r="G7" i="1"/>
  <c r="G8" i="1"/>
  <c r="G9" i="1"/>
  <c r="G5" i="1"/>
  <c r="N10" i="1"/>
  <c r="G10" i="1" l="1"/>
</calcChain>
</file>

<file path=xl/sharedStrings.xml><?xml version="1.0" encoding="utf-8"?>
<sst xmlns="http://schemas.openxmlformats.org/spreadsheetml/2006/main" count="52" uniqueCount="33">
  <si>
    <t>№ лота</t>
  </si>
  <si>
    <t xml:space="preserve">Наименование закупаемых товаров
</t>
  </si>
  <si>
    <t xml:space="preserve">Дополнительная техническая характеристика </t>
  </si>
  <si>
    <t>Ед.изм.</t>
  </si>
  <si>
    <t>Кол-во</t>
  </si>
  <si>
    <t>Цена за единицу, тенге</t>
  </si>
  <si>
    <t>Сумма, тенге</t>
  </si>
  <si>
    <t>Наименьшее ЦП</t>
  </si>
  <si>
    <t>Экономия</t>
  </si>
  <si>
    <t>Потенциальный поставщик</t>
  </si>
  <si>
    <t>Наименование поставщика</t>
  </si>
  <si>
    <t>Торговое наименование</t>
  </si>
  <si>
    <t>Сумма лота в тенге</t>
  </si>
  <si>
    <t>Цена за единицу,  тенге</t>
  </si>
  <si>
    <t>Флакон</t>
  </si>
  <si>
    <t>Приложение №1 к Протоколу итогов к Объявлению №7-8/15 зцп от 12.06.2024 г.</t>
  </si>
  <si>
    <t>Цефазолин порошок для приготовления раствора для инъекций</t>
  </si>
  <si>
    <t>Цефазолин порошок для приготовления раствора для инъекций 1 г</t>
  </si>
  <si>
    <t>Цианокобаламин раствор для инъекций</t>
  </si>
  <si>
    <t>Цианокобаламин раствор для инъекций 500 мкг/мл 1 мл</t>
  </si>
  <si>
    <t>Ампула</t>
  </si>
  <si>
    <t>Пиридоксина гидрохлорид раствор для инъекций</t>
  </si>
  <si>
    <t>Пиридоксина гидрохлорид раствор для инъекций 5% 1 мл</t>
  </si>
  <si>
    <t>Концентрированный кислотный раствор для гемодиализа в канистре объемом 10 литров</t>
  </si>
  <si>
    <t xml:space="preserve">Концентрированный раствор для гемодиализа, состав: Натрия хлорид  138 ммоль/л , Калия хлорид 3 ммоль/л, Кальция хлорид 1,25 ммоль/л, Магния хлорид 0,5 ммоль/л, Хлориды 109,5 ммоль/л, Ацетат 3 ммоль/л, Карбонат 32 ммоль/л, Глюкоза 5,55 моль/л, Осмолярность 293 ммоль/л. В канистре  не менее 10 л. </t>
  </si>
  <si>
    <t>Канистра</t>
  </si>
  <si>
    <t>Фентанил раствор для инъекций в ампуле 0,005 % 2,0 мл</t>
  </si>
  <si>
    <t>ТОО «BIRUNIFARM» (БИРУНИФАРМ)</t>
  </si>
  <si>
    <t>ТОО «L-ФАРМА»</t>
  </si>
  <si>
    <t>-</t>
  </si>
  <si>
    <t>Концентрированный кислотный раствор для гемодиализа "BF-A7 Glucose" РК-ИМН-5№017189 ТОО «BIRUNIFARM» (БИРУНИФАРМ) Республика Казахстан</t>
  </si>
  <si>
    <t xml:space="preserve">Информация по закупу  медицинских изделий и лекарственных средств
способом запроса ценовых предложений
</t>
  </si>
  <si>
    <t>Фентанил  РК-ЛС-5№015713 АО Химфарм Республика Казахстан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</si>
</sst>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#,##0.00_р_."/>
    <numFmt numFmtId="167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>
      <alignment horizontal="center"/>
    </xf>
    <xf numFmtId="0" fontId="4" fillId="0" borderId="0"/>
    <xf numFmtId="0" fontId="3" fillId="0" borderId="0"/>
    <xf numFmtId="43" fontId="5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10" fillId="0" borderId="1" xfId="0" applyFont="1" applyFill="1" applyBorder="1" applyAlignment="1">
      <alignment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3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/>
    <xf numFmtId="43" fontId="12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top" wrapText="1"/>
    </xf>
    <xf numFmtId="4" fontId="10" fillId="2" borderId="1" xfId="0" applyNumberFormat="1" applyFont="1" applyFill="1" applyBorder="1" applyAlignment="1">
      <alignment vertical="top"/>
    </xf>
    <xf numFmtId="0" fontId="10" fillId="0" borderId="1" xfId="1" applyNumberFormat="1" applyFont="1" applyFill="1" applyBorder="1" applyAlignment="1">
      <alignment vertical="top" wrapText="1"/>
    </xf>
    <xf numFmtId="167" fontId="13" fillId="0" borderId="1" xfId="1" applyNumberFormat="1" applyFont="1" applyFill="1" applyBorder="1" applyAlignment="1">
      <alignment vertical="top" wrapText="1"/>
    </xf>
    <xf numFmtId="0" fontId="10" fillId="2" borderId="1" xfId="0" applyFont="1" applyFill="1" applyBorder="1" applyAlignment="1" applyProtection="1">
      <alignment vertical="top"/>
      <protection locked="0"/>
    </xf>
    <xf numFmtId="43" fontId="13" fillId="0" borderId="1" xfId="1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0" fontId="0" fillId="0" borderId="4" xfId="0" applyBorder="1" applyAlignment="1">
      <alignment horizontal="center" vertical="center" wrapText="1"/>
    </xf>
  </cellXfs>
  <cellStyles count="11">
    <cellStyle name="Обычный" xfId="0" builtinId="0"/>
    <cellStyle name="Обычный 2 3" xfId="8"/>
    <cellStyle name="Обычный 2 4 3" xfId="9"/>
    <cellStyle name="Обычный 2 4 3 2" xfId="6"/>
    <cellStyle name="Обычный 2 4 3 2 2 2" xfId="10"/>
    <cellStyle name="Обычный 3" xfId="5"/>
    <cellStyle name="Обычный 4" xfId="2"/>
    <cellStyle name="Обычный 5" xfId="3"/>
    <cellStyle name="Стиль 1" xfId="4"/>
    <cellStyle name="Финансовый" xfId="1" builtinId="3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69909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29</xdr:row>
      <xdr:rowOff>92770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106680</xdr:colOff>
      <xdr:row>26</xdr:row>
      <xdr:rowOff>123249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80" zoomScaleNormal="80" workbookViewId="0">
      <pane xSplit="7" ySplit="4" topLeftCell="H9" activePane="bottomRight" state="frozen"/>
      <selection pane="topRight" activeCell="H1" sqref="H1"/>
      <selection pane="bottomLeft" activeCell="A5" sqref="A5"/>
      <selection pane="bottomRight" sqref="A1:N10"/>
    </sheetView>
  </sheetViews>
  <sheetFormatPr defaultColWidth="8.88671875" defaultRowHeight="13.8" x14ac:dyDescent="0.3"/>
  <cols>
    <col min="1" max="1" width="7" style="2" customWidth="1"/>
    <col min="2" max="2" width="17.21875" style="3" customWidth="1"/>
    <col min="3" max="3" width="23.5546875" style="3" customWidth="1"/>
    <col min="4" max="4" width="12.6640625" style="2" customWidth="1"/>
    <col min="5" max="5" width="7.88671875" style="2" customWidth="1"/>
    <col min="6" max="6" width="14.77734375" style="2" customWidth="1"/>
    <col min="7" max="8" width="17.6640625" style="2" customWidth="1"/>
    <col min="9" max="9" width="15.6640625" style="2" customWidth="1"/>
    <col min="10" max="10" width="15.33203125" style="2" customWidth="1"/>
    <col min="11" max="11" width="17.109375" style="2" customWidth="1"/>
    <col min="12" max="12" width="24.109375" style="2" customWidth="1"/>
    <col min="13" max="13" width="18.6640625" style="4" customWidth="1"/>
    <col min="14" max="14" width="17.33203125" style="2" customWidth="1"/>
    <col min="15" max="15" width="2.21875" style="2" customWidth="1"/>
    <col min="16" max="16" width="24.21875" style="2" customWidth="1"/>
    <col min="17" max="16384" width="8.88671875" style="2"/>
  </cols>
  <sheetData>
    <row r="1" spans="1:16" x14ac:dyDescent="0.3">
      <c r="N1" s="5"/>
    </row>
    <row r="2" spans="1:16" ht="58.8" customHeight="1" x14ac:dyDescent="0.3">
      <c r="B2" s="18" t="s">
        <v>31</v>
      </c>
      <c r="C2" s="19"/>
      <c r="J2" s="6" t="s">
        <v>15</v>
      </c>
      <c r="K2" s="6"/>
      <c r="L2" s="6"/>
      <c r="M2" s="7"/>
      <c r="N2" s="5"/>
    </row>
    <row r="3" spans="1:16" ht="33.75" customHeight="1" x14ac:dyDescent="0.3">
      <c r="A3" s="28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4" t="s">
        <v>10</v>
      </c>
      <c r="I3" s="36"/>
      <c r="J3" s="24" t="s">
        <v>7</v>
      </c>
      <c r="K3" s="25"/>
      <c r="L3" s="26"/>
      <c r="M3" s="23" t="s">
        <v>12</v>
      </c>
      <c r="N3" s="20" t="s">
        <v>8</v>
      </c>
    </row>
    <row r="4" spans="1:16" s="8" customFormat="1" ht="70.8" customHeight="1" x14ac:dyDescent="0.3">
      <c r="A4" s="28"/>
      <c r="B4" s="21"/>
      <c r="C4" s="21"/>
      <c r="D4" s="21"/>
      <c r="E4" s="21"/>
      <c r="F4" s="21"/>
      <c r="G4" s="21"/>
      <c r="H4" s="17" t="s">
        <v>27</v>
      </c>
      <c r="I4" s="17" t="s">
        <v>28</v>
      </c>
      <c r="J4" s="15" t="s">
        <v>13</v>
      </c>
      <c r="K4" s="15" t="s">
        <v>9</v>
      </c>
      <c r="L4" s="15" t="s">
        <v>11</v>
      </c>
      <c r="M4" s="23"/>
      <c r="N4" s="20"/>
    </row>
    <row r="5" spans="1:16" ht="64.8" customHeight="1" x14ac:dyDescent="0.3">
      <c r="A5" s="1">
        <v>1</v>
      </c>
      <c r="B5" s="29" t="s">
        <v>16</v>
      </c>
      <c r="C5" s="29" t="s">
        <v>17</v>
      </c>
      <c r="D5" s="30" t="s">
        <v>14</v>
      </c>
      <c r="E5" s="31">
        <v>3000</v>
      </c>
      <c r="F5" s="33">
        <v>52.36</v>
      </c>
      <c r="G5" s="34">
        <f>E5*F5</f>
        <v>157080</v>
      </c>
      <c r="H5" s="34"/>
      <c r="I5" s="32"/>
      <c r="J5" s="32" t="s">
        <v>29</v>
      </c>
      <c r="K5" s="32" t="s">
        <v>29</v>
      </c>
      <c r="L5" s="32" t="s">
        <v>29</v>
      </c>
      <c r="M5" s="32" t="s">
        <v>29</v>
      </c>
      <c r="N5" s="32" t="s">
        <v>29</v>
      </c>
      <c r="O5" s="3"/>
      <c r="P5" s="9"/>
    </row>
    <row r="6" spans="1:16" ht="64.8" customHeight="1" x14ac:dyDescent="0.3">
      <c r="A6" s="1">
        <v>2</v>
      </c>
      <c r="B6" s="29" t="s">
        <v>18</v>
      </c>
      <c r="C6" s="29" t="s">
        <v>19</v>
      </c>
      <c r="D6" s="30" t="s">
        <v>20</v>
      </c>
      <c r="E6" s="31">
        <v>3000</v>
      </c>
      <c r="F6" s="33">
        <v>7.35</v>
      </c>
      <c r="G6" s="34">
        <f t="shared" ref="G6:G9" si="0">E6*F6</f>
        <v>22050</v>
      </c>
      <c r="H6" s="34"/>
      <c r="I6" s="32"/>
      <c r="J6" s="32" t="s">
        <v>29</v>
      </c>
      <c r="K6" s="32" t="s">
        <v>29</v>
      </c>
      <c r="L6" s="32" t="s">
        <v>29</v>
      </c>
      <c r="M6" s="32" t="s">
        <v>29</v>
      </c>
      <c r="N6" s="32" t="s">
        <v>29</v>
      </c>
      <c r="O6" s="3"/>
      <c r="P6" s="9"/>
    </row>
    <row r="7" spans="1:16" ht="64.8" customHeight="1" x14ac:dyDescent="0.3">
      <c r="A7" s="1">
        <v>3</v>
      </c>
      <c r="B7" s="29" t="s">
        <v>21</v>
      </c>
      <c r="C7" s="29" t="s">
        <v>22</v>
      </c>
      <c r="D7" s="30" t="s">
        <v>20</v>
      </c>
      <c r="E7" s="31">
        <v>4000</v>
      </c>
      <c r="F7" s="33">
        <v>8.84</v>
      </c>
      <c r="G7" s="34">
        <f t="shared" si="0"/>
        <v>35360</v>
      </c>
      <c r="H7" s="34"/>
      <c r="I7" s="32"/>
      <c r="J7" s="32" t="s">
        <v>29</v>
      </c>
      <c r="K7" s="32" t="s">
        <v>29</v>
      </c>
      <c r="L7" s="32" t="s">
        <v>29</v>
      </c>
      <c r="M7" s="32" t="s">
        <v>29</v>
      </c>
      <c r="N7" s="32" t="s">
        <v>29</v>
      </c>
      <c r="O7" s="3"/>
      <c r="P7" s="9"/>
    </row>
    <row r="8" spans="1:16" ht="193.2" x14ac:dyDescent="0.3">
      <c r="A8" s="1">
        <v>4</v>
      </c>
      <c r="B8" s="16" t="s">
        <v>23</v>
      </c>
      <c r="C8" s="29" t="s">
        <v>24</v>
      </c>
      <c r="D8" s="30" t="s">
        <v>25</v>
      </c>
      <c r="E8" s="31">
        <v>1000</v>
      </c>
      <c r="F8" s="35">
        <v>3400</v>
      </c>
      <c r="G8" s="34">
        <f t="shared" si="0"/>
        <v>3400000</v>
      </c>
      <c r="H8" s="34">
        <v>3380</v>
      </c>
      <c r="I8" s="32"/>
      <c r="J8" s="34">
        <v>3380</v>
      </c>
      <c r="K8" s="32" t="s">
        <v>27</v>
      </c>
      <c r="L8" s="32" t="s">
        <v>30</v>
      </c>
      <c r="M8" s="35">
        <f>E8*J8</f>
        <v>3380000</v>
      </c>
      <c r="N8" s="34">
        <f>G8-M8</f>
        <v>20000</v>
      </c>
      <c r="O8" s="3"/>
      <c r="P8" s="9"/>
    </row>
    <row r="9" spans="1:16" ht="64.8" customHeight="1" x14ac:dyDescent="0.3">
      <c r="A9" s="1">
        <v>5</v>
      </c>
      <c r="B9" s="16" t="s">
        <v>26</v>
      </c>
      <c r="C9" s="29" t="s">
        <v>26</v>
      </c>
      <c r="D9" s="30" t="s">
        <v>20</v>
      </c>
      <c r="E9" s="31">
        <v>5000</v>
      </c>
      <c r="F9" s="35">
        <v>95.65</v>
      </c>
      <c r="G9" s="34">
        <f t="shared" si="0"/>
        <v>478250</v>
      </c>
      <c r="H9" s="34"/>
      <c r="I9" s="34">
        <v>95.45</v>
      </c>
      <c r="J9" s="34">
        <v>95.45</v>
      </c>
      <c r="K9" s="32" t="s">
        <v>28</v>
      </c>
      <c r="L9" s="32" t="s">
        <v>32</v>
      </c>
      <c r="M9" s="35">
        <f>E9*J9</f>
        <v>477250</v>
      </c>
      <c r="N9" s="34">
        <f>G9-M9</f>
        <v>1000</v>
      </c>
      <c r="O9" s="3"/>
      <c r="P9" s="9"/>
    </row>
    <row r="10" spans="1:16" x14ac:dyDescent="0.3">
      <c r="B10" s="10"/>
      <c r="G10" s="11">
        <f>SUBTOTAL(9,G5:G9)</f>
        <v>4092740</v>
      </c>
      <c r="H10" s="11"/>
      <c r="I10" s="11"/>
      <c r="M10" s="7">
        <f>SUM(M8:M9)</f>
        <v>3857250</v>
      </c>
      <c r="N10" s="11">
        <f>SUM(N8:N9)</f>
        <v>21000</v>
      </c>
      <c r="P10" s="6"/>
    </row>
    <row r="11" spans="1:16" s="6" customFormat="1" ht="24" customHeight="1" x14ac:dyDescent="0.3">
      <c r="A11" s="10"/>
      <c r="B11" s="12"/>
      <c r="C11" s="10"/>
      <c r="D11" s="10"/>
      <c r="E11" s="12"/>
      <c r="F11" s="12"/>
      <c r="G11" s="12"/>
      <c r="H11" s="12"/>
      <c r="I11" s="12"/>
      <c r="M11" s="7"/>
      <c r="N11" s="11"/>
      <c r="P11" s="2"/>
    </row>
    <row r="12" spans="1:16" ht="34.200000000000003" customHeight="1" x14ac:dyDescent="0.3">
      <c r="A12" s="3"/>
      <c r="B12" s="22"/>
      <c r="C12" s="22"/>
      <c r="D12" s="22"/>
      <c r="E12" s="22"/>
      <c r="F12" s="22"/>
      <c r="G12" s="22"/>
      <c r="H12" s="22"/>
      <c r="I12" s="22"/>
      <c r="P12" s="6"/>
    </row>
    <row r="13" spans="1:16" ht="28.2" customHeight="1" x14ac:dyDescent="0.3">
      <c r="A13" s="3"/>
      <c r="B13" s="22"/>
      <c r="C13" s="22"/>
      <c r="D13" s="22"/>
      <c r="E13" s="22"/>
      <c r="F13" s="22"/>
      <c r="G13" s="22"/>
      <c r="H13" s="22"/>
      <c r="I13" s="22"/>
    </row>
    <row r="14" spans="1:16" s="6" customFormat="1" ht="28.2" customHeight="1" x14ac:dyDescent="0.3">
      <c r="A14" s="10"/>
      <c r="B14" s="27"/>
      <c r="C14" s="27"/>
      <c r="D14" s="27"/>
      <c r="E14" s="27"/>
      <c r="F14" s="27"/>
      <c r="G14" s="14">
        <f>SUM(G5:G7)</f>
        <v>214490</v>
      </c>
      <c r="H14" s="14"/>
      <c r="I14" s="13"/>
      <c r="M14" s="7"/>
      <c r="P14" s="2"/>
    </row>
    <row r="15" spans="1:16" ht="30" customHeight="1" x14ac:dyDescent="0.3">
      <c r="A15" s="3"/>
      <c r="B15" s="27"/>
      <c r="C15" s="27"/>
      <c r="D15" s="27"/>
      <c r="E15" s="27"/>
      <c r="F15" s="27"/>
      <c r="G15" s="13"/>
      <c r="H15" s="13"/>
      <c r="I15" s="13"/>
      <c r="P15" s="6"/>
    </row>
    <row r="16" spans="1:16" ht="14.4" x14ac:dyDescent="0.3">
      <c r="A16" s="3"/>
      <c r="B16" s="27"/>
      <c r="C16" s="27"/>
      <c r="D16" s="27"/>
      <c r="E16" s="27"/>
      <c r="F16" s="27"/>
      <c r="G16" s="13"/>
      <c r="H16" s="13"/>
      <c r="I16" s="13"/>
    </row>
    <row r="17" spans="1:16" ht="14.4" x14ac:dyDescent="0.3">
      <c r="A17" s="3"/>
      <c r="B17" s="27"/>
      <c r="C17" s="27"/>
      <c r="D17" s="27"/>
      <c r="E17" s="27"/>
      <c r="F17" s="27"/>
      <c r="G17" s="13"/>
      <c r="H17" s="13"/>
      <c r="I17" s="13"/>
    </row>
    <row r="18" spans="1:16" s="6" customFormat="1" ht="14.4" x14ac:dyDescent="0.3">
      <c r="A18" s="10"/>
      <c r="B18" s="27"/>
      <c r="C18" s="27"/>
      <c r="D18" s="27"/>
      <c r="E18" s="27"/>
      <c r="F18" s="27"/>
      <c r="G18" s="13"/>
      <c r="H18" s="13"/>
      <c r="I18" s="13"/>
      <c r="M18" s="7"/>
      <c r="P18" s="2"/>
    </row>
    <row r="19" spans="1:16" ht="14.4" x14ac:dyDescent="0.3">
      <c r="A19" s="3"/>
      <c r="B19" s="27"/>
      <c r="C19" s="27"/>
      <c r="D19" s="27"/>
      <c r="E19" s="27"/>
      <c r="F19" s="27"/>
      <c r="G19" s="13"/>
      <c r="H19" s="13"/>
      <c r="I19" s="13"/>
      <c r="P19" s="6"/>
    </row>
    <row r="20" spans="1:16" ht="13.95" customHeight="1" x14ac:dyDescent="0.3">
      <c r="A20" s="3"/>
      <c r="B20" s="27"/>
      <c r="C20" s="27"/>
      <c r="D20" s="27"/>
      <c r="E20" s="27"/>
      <c r="F20" s="27"/>
      <c r="G20" s="13"/>
      <c r="H20" s="13"/>
      <c r="I20" s="13"/>
    </row>
    <row r="21" spans="1:16" ht="13.95" customHeight="1" x14ac:dyDescent="0.3">
      <c r="A21" s="3"/>
      <c r="B21" s="27"/>
      <c r="C21" s="27"/>
      <c r="D21" s="27"/>
      <c r="E21" s="27"/>
      <c r="F21" s="27"/>
      <c r="G21" s="13"/>
      <c r="H21" s="13"/>
      <c r="I21" s="13"/>
    </row>
    <row r="22" spans="1:16" ht="13.95" customHeight="1" x14ac:dyDescent="0.3">
      <c r="A22" s="3"/>
      <c r="B22" s="27"/>
      <c r="C22" s="27"/>
      <c r="D22" s="27"/>
      <c r="E22" s="27"/>
      <c r="F22" s="27"/>
      <c r="G22" s="13"/>
      <c r="H22" s="13"/>
      <c r="I22" s="13"/>
    </row>
    <row r="23" spans="1:16" ht="14.4" x14ac:dyDescent="0.3">
      <c r="A23" s="3"/>
      <c r="B23" s="27"/>
      <c r="C23" s="27"/>
      <c r="D23" s="27"/>
      <c r="E23" s="27"/>
      <c r="F23" s="27"/>
      <c r="G23" s="13"/>
      <c r="H23" s="13"/>
      <c r="I23" s="13"/>
    </row>
    <row r="24" spans="1:16" ht="14.4" x14ac:dyDescent="0.3">
      <c r="A24" s="3"/>
      <c r="B24" s="27"/>
      <c r="C24" s="27"/>
      <c r="D24" s="27"/>
      <c r="E24" s="27"/>
      <c r="F24" s="27"/>
      <c r="G24" s="13"/>
      <c r="H24" s="13"/>
      <c r="I24" s="13"/>
    </row>
    <row r="25" spans="1:16" ht="14.4" x14ac:dyDescent="0.3">
      <c r="A25" s="3"/>
      <c r="B25" s="27"/>
      <c r="C25" s="27"/>
      <c r="D25" s="27"/>
      <c r="E25" s="27"/>
      <c r="F25" s="27"/>
      <c r="G25" s="13"/>
      <c r="H25" s="13"/>
      <c r="I25" s="13"/>
    </row>
    <row r="26" spans="1:16" ht="14.4" x14ac:dyDescent="0.3">
      <c r="A26" s="3"/>
      <c r="B26" s="27"/>
      <c r="C26" s="27"/>
      <c r="D26" s="27"/>
      <c r="E26" s="27"/>
      <c r="F26" s="27"/>
      <c r="G26" s="13"/>
      <c r="H26" s="13"/>
      <c r="I26" s="13"/>
    </row>
    <row r="27" spans="1:16" ht="14.4" x14ac:dyDescent="0.3">
      <c r="A27" s="3"/>
      <c r="B27" s="27"/>
      <c r="C27" s="27"/>
      <c r="D27" s="27"/>
      <c r="E27" s="27"/>
      <c r="F27" s="27"/>
      <c r="G27" s="13"/>
      <c r="H27" s="13"/>
      <c r="I27" s="13"/>
    </row>
    <row r="28" spans="1:16" ht="14.4" x14ac:dyDescent="0.3">
      <c r="A28" s="3"/>
      <c r="B28" s="27"/>
      <c r="C28" s="27"/>
      <c r="D28" s="27"/>
      <c r="E28" s="27"/>
      <c r="F28" s="27"/>
      <c r="G28" s="13"/>
      <c r="H28" s="13"/>
      <c r="I28" s="13"/>
    </row>
    <row r="29" spans="1:16" s="6" customFormat="1" ht="14.4" x14ac:dyDescent="0.3">
      <c r="A29" s="10"/>
      <c r="B29" s="27"/>
      <c r="C29" s="27"/>
      <c r="D29" s="27"/>
      <c r="E29" s="27"/>
      <c r="F29" s="27"/>
      <c r="G29" s="13"/>
      <c r="H29" s="13"/>
      <c r="I29" s="13"/>
      <c r="M29" s="7"/>
      <c r="P29" s="2"/>
    </row>
    <row r="30" spans="1:16" ht="14.4" x14ac:dyDescent="0.3">
      <c r="A30" s="3"/>
      <c r="B30" s="27"/>
      <c r="C30" s="27"/>
      <c r="D30" s="27"/>
      <c r="E30" s="27"/>
      <c r="F30" s="27"/>
      <c r="G30" s="13"/>
      <c r="H30" s="13"/>
      <c r="I30" s="13"/>
      <c r="P30" s="6"/>
    </row>
    <row r="31" spans="1:16" ht="14.4" x14ac:dyDescent="0.3">
      <c r="B31" s="27"/>
      <c r="C31" s="27"/>
      <c r="D31" s="27"/>
      <c r="E31" s="27"/>
      <c r="F31" s="27"/>
      <c r="G31" s="13"/>
      <c r="H31" s="13"/>
      <c r="I31" s="13"/>
    </row>
    <row r="32" spans="1:16" ht="14.4" x14ac:dyDescent="0.3">
      <c r="B32" s="27"/>
      <c r="C32" s="27"/>
      <c r="D32" s="27"/>
      <c r="E32" s="27"/>
      <c r="F32" s="27"/>
      <c r="G32" s="13"/>
      <c r="H32" s="13"/>
      <c r="I32" s="13"/>
    </row>
  </sheetData>
  <mergeCells count="14">
    <mergeCell ref="B14:F32"/>
    <mergeCell ref="A3:A4"/>
    <mergeCell ref="B3:B4"/>
    <mergeCell ref="C3:C4"/>
    <mergeCell ref="D3:D4"/>
    <mergeCell ref="E3:E4"/>
    <mergeCell ref="B2:C2"/>
    <mergeCell ref="N3:N4"/>
    <mergeCell ref="F3:F4"/>
    <mergeCell ref="G3:G4"/>
    <mergeCell ref="B12:I13"/>
    <mergeCell ref="M3:M4"/>
    <mergeCell ref="J3:L3"/>
    <mergeCell ref="H3:I3"/>
  </mergeCells>
  <pageMargins left="0" right="0" top="0" bottom="0" header="0" footer="0"/>
  <pageSetup paperSize="9" scale="60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2024-06-26T09:37:59Z</dcterms:modified>
</cp:coreProperties>
</file>